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2390"/>
  </bookViews>
  <sheets>
    <sheet name="正式書單" sheetId="1" r:id="rId1"/>
  </sheets>
  <calcPr calcId="152511"/>
</workbook>
</file>

<file path=xl/calcChain.xml><?xml version="1.0" encoding="utf-8"?>
<calcChain xmlns="http://schemas.openxmlformats.org/spreadsheetml/2006/main">
  <c r="I47" i="1" l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48" i="1" l="1"/>
</calcChain>
</file>

<file path=xl/sharedStrings.xml><?xml version="1.0" encoding="utf-8"?>
<sst xmlns="http://schemas.openxmlformats.org/spreadsheetml/2006/main" count="361" uniqueCount="147">
  <si>
    <t xml:space="preserve">  臺南市106學年度國民中小學圖書採購書單                     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</si>
  <si>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</si>
  <si>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</si>
  <si>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</si>
  <si>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</si>
  <si>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</si>
  <si>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</si>
  <si>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</si>
  <si>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</si>
  <si>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</si>
  <si>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</si>
  <si>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</si>
  <si>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</si>
  <si>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</si>
  <si>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跑跑鎮</t>
  </si>
  <si>
    <t xml:space="preserve"> 亞東</t>
  </si>
  <si>
    <t>信誼基金出版社</t>
  </si>
  <si>
    <t>台灣</t>
  </si>
  <si>
    <t>9789861615097</t>
  </si>
  <si>
    <t>否</t>
  </si>
  <si>
    <t>這是誰的腳踏車</t>
  </si>
  <si>
    <t> 高畠 純</t>
  </si>
  <si>
    <t>青林</t>
  </si>
  <si>
    <t>9789862741580</t>
  </si>
  <si>
    <t>愛哭公主</t>
  </si>
  <si>
    <t xml:space="preserve"> 賴馬</t>
  </si>
  <si>
    <t>親子天下</t>
  </si>
  <si>
    <t>9789862418949</t>
  </si>
  <si>
    <t xml:space="preserve">不要！我不要！ </t>
  </si>
  <si>
    <t>瑪莉‧依莎貝爾‧卡里耶</t>
  </si>
  <si>
    <t>台灣東方</t>
  </si>
  <si>
    <t>9789863381143</t>
  </si>
  <si>
    <t>名畫裡的貓</t>
  </si>
  <si>
    <t> 梅洛迪絲．胡波 </t>
  </si>
  <si>
    <t>上誼文化公司  </t>
  </si>
  <si>
    <t>9789577625304</t>
  </si>
  <si>
    <t>生氣王子</t>
  </si>
  <si>
    <t>9789863980193</t>
  </si>
  <si>
    <t>這是什麼店？</t>
  </si>
  <si>
    <t xml:space="preserve"> 秦好史郎</t>
  </si>
  <si>
    <t>小魯文化 </t>
  </si>
  <si>
    <t>9789862113127</t>
  </si>
  <si>
    <t>謝謝你熊貓先生</t>
  </si>
  <si>
    <t>史蒂夫‧安東尼</t>
  </si>
  <si>
    <t>青林國際出版股份有限公司</t>
  </si>
  <si>
    <t>9789862742938 </t>
  </si>
  <si>
    <t>拜託熊貓先生</t>
  </si>
  <si>
    <t>9789862742334 </t>
  </si>
  <si>
    <t>熊貓先生我願意等</t>
  </si>
  <si>
    <t>9789862741870 </t>
  </si>
  <si>
    <t>晚安熊貓先生</t>
  </si>
  <si>
    <t>9789862743409 </t>
  </si>
  <si>
    <t>超神奇雨傘鋪</t>
  </si>
  <si>
    <t>宮西達也</t>
  </si>
  <si>
    <t>小魯文化事業股份有限公司</t>
  </si>
  <si>
    <t>978986211736</t>
  </si>
  <si>
    <t>正義使者：晃晃星人之卷（新版）二版</t>
  </si>
  <si>
    <t>小熊出版社</t>
  </si>
  <si>
    <t>9789578640108</t>
  </si>
  <si>
    <t>歡迎光臨我的穆斯林生活</t>
  </si>
  <si>
    <t>文字：松原直美　繪圖：佐竹美保　譯者：林佳慧</t>
  </si>
  <si>
    <t>讀書共和國文化有限公司（小熊出版）</t>
  </si>
  <si>
    <t>男孩？女孩？</t>
  </si>
  <si>
    <t>布莉姬‧拉貝Brigitte Labbe</t>
  </si>
  <si>
    <t>米奇巴克有限公司</t>
  </si>
  <si>
    <t>丹麥歷險記</t>
  </si>
  <si>
    <t>編著：李浩先</t>
  </si>
  <si>
    <t>mini漢湘</t>
  </si>
  <si>
    <t>摩爾小姐</t>
  </si>
  <si>
    <t>珍．賓波洛夫(Jan Pinborough)</t>
  </si>
  <si>
    <t>道聲出版社</t>
  </si>
  <si>
    <t>太陽弟兄，月亮姊妹</t>
  </si>
  <si>
    <t>凱瑟琳．派特森（Katherine Paterson）</t>
  </si>
  <si>
    <t>旅程</t>
  </si>
  <si>
    <t>艾隆．貝克（Aaron Becker）</t>
  </si>
  <si>
    <t>威利的冒險故事</t>
  </si>
  <si>
    <t>安東尼．布朗 (Anthony Browne)</t>
  </si>
  <si>
    <t>工作船淨港號</t>
  </si>
  <si>
    <t>鐮田步</t>
  </si>
  <si>
    <t>阿爾發國際文化事業有限公司</t>
  </si>
  <si>
    <t>爺爺奶奶的彩色回憶</t>
  </si>
  <si>
    <t>阿里安娜‧邵永尼</t>
  </si>
  <si>
    <t>三之三文化事業股份有限公司</t>
  </si>
  <si>
    <t>你有看見嗎？</t>
  </si>
  <si>
    <t xml:space="preserve"> wawa劉瑞琪</t>
  </si>
  <si>
    <t>愛米粒</t>
  </si>
  <si>
    <t>9789869239776</t>
  </si>
  <si>
    <t>薩琪不想當
空中小姐</t>
  </si>
  <si>
    <t>作者：提利‧勒南 
譯者：王婕</t>
  </si>
  <si>
    <t>米奇巴克</t>
  </si>
  <si>
    <t>9789866215483</t>
  </si>
  <si>
    <t>從山裡逃出來・
垃圾，丟啊！</t>
  </si>
  <si>
    <t>作者：田島征三
譯者：林真美</t>
  </si>
  <si>
    <t>9789863980452</t>
  </si>
  <si>
    <t>重型機車
小百科</t>
  </si>
  <si>
    <t>葉毓中</t>
  </si>
  <si>
    <t>世一文化</t>
  </si>
  <si>
    <t>9789864293162</t>
  </si>
  <si>
    <t>是</t>
  </si>
  <si>
    <t>超級跑車
小百科</t>
  </si>
  <si>
    <t>9789864292820</t>
  </si>
  <si>
    <t>機器人小百科</t>
  </si>
  <si>
    <t>陳俊中</t>
  </si>
  <si>
    <t>9789864291724</t>
  </si>
  <si>
    <t>宇宙小百科</t>
  </si>
  <si>
    <t>9789861939896</t>
  </si>
  <si>
    <t>大發明小百科</t>
  </si>
  <si>
    <t>陳俊中、曹毓倫</t>
  </si>
  <si>
    <t>9789864291717</t>
  </si>
  <si>
    <t>火車小百科</t>
  </si>
  <si>
    <t>9789864290017</t>
  </si>
  <si>
    <t>動物小百科</t>
  </si>
  <si>
    <t xml:space="preserve">曹毓倫 </t>
  </si>
  <si>
    <t>9789864290024</t>
  </si>
  <si>
    <t>甲蟲小百科</t>
  </si>
  <si>
    <t>黃捷</t>
  </si>
  <si>
    <t>9789864290079</t>
  </si>
  <si>
    <t>臺灣史上最有梗的臺灣史</t>
  </si>
  <si>
    <t xml:space="preserve"> 黃震南</t>
  </si>
  <si>
    <t>究竟</t>
  </si>
  <si>
    <t>台灣歷史全知道</t>
  </si>
  <si>
    <t xml:space="preserve"> 吳新勳</t>
  </si>
  <si>
    <t>風車</t>
  </si>
  <si>
    <t>9789862233139</t>
  </si>
  <si>
    <t>一看就懂台灣地理(全民悅讀版)</t>
  </si>
  <si>
    <t xml:space="preserve"> 黃美傳</t>
  </si>
  <si>
    <t>遠足文化</t>
  </si>
  <si>
    <t>9789865787004</t>
  </si>
  <si>
    <t>大清時報 首部曲.八旗建國</t>
  </si>
  <si>
    <t>黃榮郎</t>
  </si>
  <si>
    <t>遠流出版社</t>
  </si>
  <si>
    <t>大清時報 二部曲.開創盛世</t>
  </si>
  <si>
    <t>大清時報：三部曲．帝國哀歌</t>
  </si>
  <si>
    <t>大明新聞：日升之卷</t>
  </si>
  <si>
    <t>大明新聞：月落之卷</t>
  </si>
  <si>
    <t>三國時報</t>
  </si>
  <si>
    <t>Sight Words字卡</t>
  </si>
  <si>
    <t>楊耀琦</t>
  </si>
  <si>
    <t>師德文教股份公司</t>
  </si>
  <si>
    <t>978972-0201-102</t>
  </si>
  <si>
    <t>Sight Words to Reading 1</t>
  </si>
  <si>
    <t>978986-6915-796</t>
  </si>
  <si>
    <t>Sight Words to Reading 2</t>
  </si>
  <si>
    <t>978986-6915-802</t>
  </si>
  <si>
    <t>合計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</si>
  <si>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</si>
  <si>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校名：臺南市北門區文山國小
填表人：李曉青                教務主任：曾壬保                  校長：謝辰育
連絡電話：06-7862060＃21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</si>
</sst>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&quot; &quot;#,##0.00&quot; &quot;;&quot;-&quot;#,##0.00&quot; &quot;;&quot; -&quot;00&quot; &quot;;&quot; &quot;@&quot; &quot;"/>
    <numFmt numFmtId="177" formatCode="000"/>
  </numFmts>
  <fonts count="11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u/>
      <sz val="12"/>
      <color rgb="FF0000FF"/>
      <name val="新細明體"/>
      <family val="2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rgb="FF232323"/>
      <name val="標楷體"/>
      <family val="4"/>
      <charset val="136"/>
    </font>
    <font>
      <sz val="12"/>
      <color rgb="FF333333"/>
      <name val="標楷體"/>
      <family val="4"/>
      <charset val="136"/>
    </font>
    <font>
      <sz val="12"/>
      <color rgb="FF3C4043"/>
      <name val="標楷體"/>
      <family val="4"/>
      <charset val="136"/>
    </font>
    <font>
      <sz val="16"/>
      <color rgb="FF000000"/>
      <name val="標楷體"/>
      <family val="4"/>
      <charset val="136"/>
    </font>
    <font>
      <sz val="9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5">
    <xf numFmtId="0" fontId="0" fillId="0" borderId="0">
      <alignment vertical="center"/>
    </xf>
    <xf numFmtId="0" fontId="1" fillId="0" borderId="0" applyNumberFormat="0" applyFont="0" applyBorder="0" applyProtection="0"/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left" vertical="center"/>
    </xf>
    <xf numFmtId="0" fontId="5" fillId="0" borderId="1" xfId="4" applyFont="1" applyBorder="1" applyAlignment="1">
      <alignment horizontal="left" vertical="center"/>
    </xf>
    <xf numFmtId="0" fontId="5" fillId="0" borderId="1" xfId="0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vertical="center"/>
    </xf>
    <xf numFmtId="0" fontId="5" fillId="0" borderId="1" xfId="0" applyFont="1" applyFill="1" applyBorder="1" applyAlignment="1" applyProtection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left" vertical="center"/>
    </xf>
    <xf numFmtId="0" fontId="7" fillId="0" borderId="1" xfId="0" applyFont="1" applyBorder="1" applyAlignment="1">
      <alignment horizontal="left" vertical="center"/>
    </xf>
    <xf numFmtId="12" fontId="5" fillId="0" borderId="1" xfId="0" applyNumberFormat="1" applyFont="1" applyFill="1" applyBorder="1" applyAlignment="1" applyProtection="1">
      <alignment vertical="center"/>
    </xf>
    <xf numFmtId="0" fontId="5" fillId="0" borderId="1" xfId="0" applyFont="1" applyFill="1" applyBorder="1" applyAlignment="1" applyProtection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177" fontId="5" fillId="0" borderId="1" xfId="0" applyNumberFormat="1" applyFont="1" applyFill="1" applyBorder="1" applyAlignment="1" applyProtection="1">
      <alignment horizontal="left" vertical="center"/>
    </xf>
    <xf numFmtId="1" fontId="5" fillId="0" borderId="1" xfId="0" applyNumberFormat="1" applyFont="1" applyFill="1" applyBorder="1" applyAlignment="1" applyProtection="1">
      <alignment horizontal="left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Fill="1" applyBorder="1" applyAlignment="1" applyProtection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Fill="1" applyBorder="1" applyAlignment="1" applyProtection="1">
      <alignment vertical="center"/>
    </xf>
    <xf numFmtId="0" fontId="0" fillId="0" borderId="1" xfId="0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</cellXfs>
  <cellStyles count="5">
    <cellStyle name="一般" xfId="0" builtinId="0" customBuiltin="1"/>
    <cellStyle name="一般 2" xfId="1"/>
    <cellStyle name="千分位 2" xfId="2"/>
    <cellStyle name="千分位 2 2" xfId="3"/>
    <cellStyle name="超連結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books.com.tw/web/sys_puballb/books/?pubid=children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search.books.com.tw/exep/prod_search.php?key=&#39640;&#30048;+&#32020;%2F&#22294;&#25991;&amp;f=author" TargetMode="External"/><Relationship Id="rId1" Type="http://schemas.openxmlformats.org/officeDocument/2006/relationships/hyperlink" Target="http://www.books.com.tw/web/sys_puballb/books/?pubid=hsinc272" TargetMode="External"/><Relationship Id="rId6" Type="http://schemas.openxmlformats.org/officeDocument/2006/relationships/hyperlink" Target="http://www.books.com.tw/web/sys_puballb/books/?pubid=hsiaolu" TargetMode="External"/><Relationship Id="rId5" Type="http://schemas.openxmlformats.org/officeDocument/2006/relationships/hyperlink" Target="http://search.books.com.tw/exep/prod_search.php?key=&#26757;&#27931;&#36842;&#32114;&#65294;&#32993;&#27874;&amp;f=author" TargetMode="External"/><Relationship Id="rId4" Type="http://schemas.openxmlformats.org/officeDocument/2006/relationships/hyperlink" Target="http://www.books.com.tw/web/sys_puballb/books/?pubid=easter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tabSelected="1" topLeftCell="A40" workbookViewId="0">
      <selection activeCell="N49" sqref="N49"/>
    </sheetView>
  </sheetViews>
  <sheetFormatPr defaultRowHeight="16.5" x14ac:dyDescent="0.25"/>
  <cols>
    <col min="1" max="1" width="8.875" customWidth="1"/>
    <col min="2" max="2" width="21.875" customWidth="1"/>
    <col min="3" max="3" width="14.5" customWidth="1"/>
    <col min="4" max="4" width="20.5" customWidth="1"/>
    <col min="5" max="5" width="16.5" customWidth="1"/>
    <col min="6" max="6" width="20.5" customWidth="1"/>
    <col min="7" max="7" width="9.375" customWidth="1"/>
    <col min="8" max="8" width="9.625" customWidth="1"/>
    <col min="9" max="9" width="9.125" bestFit="1" customWidth="1"/>
    <col min="10" max="11" width="10.75" customWidth="1"/>
    <col min="12" max="12" width="11.5" customWidth="1"/>
    <col min="13" max="13" width="8.875" customWidth="1"/>
  </cols>
  <sheetData>
    <row r="1" spans="1:13" ht="25.5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39" x14ac:dyDescent="0.2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3" t="s">
        <v>10</v>
      </c>
      <c r="K2" s="3" t="s">
        <v>11</v>
      </c>
      <c r="L2" s="3" t="s">
        <v>12</v>
      </c>
      <c r="M2" s="4" t="s">
        <v>13</v>
      </c>
    </row>
    <row r="3" spans="1:13" ht="19.5" x14ac:dyDescent="0.25">
      <c r="A3" s="5">
        <v>1</v>
      </c>
      <c r="B3" s="6" t="s">
        <v>14</v>
      </c>
      <c r="C3" s="6" t="s">
        <v>15</v>
      </c>
      <c r="D3" s="7" t="s">
        <v>16</v>
      </c>
      <c r="E3" s="8" t="s">
        <v>17</v>
      </c>
      <c r="F3" s="9" t="s">
        <v>18</v>
      </c>
      <c r="G3" s="10">
        <v>1</v>
      </c>
      <c r="H3" s="10">
        <v>250</v>
      </c>
      <c r="I3" s="10">
        <f t="shared" ref="I3:I47" si="0">G3*H3</f>
        <v>250</v>
      </c>
      <c r="J3" s="8" t="s">
        <v>19</v>
      </c>
      <c r="K3" s="8" t="s">
        <v>19</v>
      </c>
      <c r="L3" s="8" t="s">
        <v>19</v>
      </c>
      <c r="M3" s="11"/>
    </row>
    <row r="4" spans="1:13" ht="19.5" x14ac:dyDescent="0.25">
      <c r="A4" s="5">
        <v>2</v>
      </c>
      <c r="B4" s="12" t="s">
        <v>20</v>
      </c>
      <c r="C4" s="7" t="s">
        <v>21</v>
      </c>
      <c r="D4" s="7" t="s">
        <v>22</v>
      </c>
      <c r="E4" s="8" t="s">
        <v>17</v>
      </c>
      <c r="F4" s="13" t="s">
        <v>23</v>
      </c>
      <c r="G4" s="10">
        <v>1</v>
      </c>
      <c r="H4" s="10">
        <v>280</v>
      </c>
      <c r="I4" s="10">
        <f t="shared" si="0"/>
        <v>280</v>
      </c>
      <c r="J4" s="8" t="s">
        <v>19</v>
      </c>
      <c r="K4" s="8" t="s">
        <v>19</v>
      </c>
      <c r="L4" s="8" t="s">
        <v>19</v>
      </c>
      <c r="M4" s="11"/>
    </row>
    <row r="5" spans="1:13" ht="19.5" x14ac:dyDescent="0.25">
      <c r="A5" s="5">
        <v>3</v>
      </c>
      <c r="B5" s="6" t="s">
        <v>24</v>
      </c>
      <c r="C5" s="6" t="s">
        <v>25</v>
      </c>
      <c r="D5" s="6" t="s">
        <v>26</v>
      </c>
      <c r="E5" s="8" t="s">
        <v>17</v>
      </c>
      <c r="F5" s="9" t="s">
        <v>27</v>
      </c>
      <c r="G5" s="10">
        <v>1</v>
      </c>
      <c r="H5" s="10">
        <v>350</v>
      </c>
      <c r="I5" s="10">
        <f t="shared" si="0"/>
        <v>350</v>
      </c>
      <c r="J5" s="8" t="s">
        <v>19</v>
      </c>
      <c r="K5" s="8" t="s">
        <v>19</v>
      </c>
      <c r="L5" s="8" t="s">
        <v>19</v>
      </c>
      <c r="M5" s="11"/>
    </row>
    <row r="6" spans="1:13" ht="19.5" x14ac:dyDescent="0.25">
      <c r="A6" s="5">
        <v>4</v>
      </c>
      <c r="B6" s="6" t="s">
        <v>28</v>
      </c>
      <c r="C6" s="6" t="s">
        <v>29</v>
      </c>
      <c r="D6" s="7" t="s">
        <v>30</v>
      </c>
      <c r="E6" s="8" t="s">
        <v>17</v>
      </c>
      <c r="F6" s="9" t="s">
        <v>31</v>
      </c>
      <c r="G6" s="10">
        <v>1</v>
      </c>
      <c r="H6" s="10">
        <v>280</v>
      </c>
      <c r="I6" s="10">
        <f t="shared" si="0"/>
        <v>280</v>
      </c>
      <c r="J6" s="8" t="s">
        <v>19</v>
      </c>
      <c r="K6" s="8" t="s">
        <v>19</v>
      </c>
      <c r="L6" s="8" t="s">
        <v>19</v>
      </c>
      <c r="M6" s="11"/>
    </row>
    <row r="7" spans="1:13" ht="19.5" x14ac:dyDescent="0.25">
      <c r="A7" s="5">
        <v>5</v>
      </c>
      <c r="B7" s="6" t="s">
        <v>32</v>
      </c>
      <c r="C7" s="7" t="s">
        <v>33</v>
      </c>
      <c r="D7" s="14" t="s">
        <v>34</v>
      </c>
      <c r="E7" s="8" t="s">
        <v>17</v>
      </c>
      <c r="F7" s="9" t="s">
        <v>35</v>
      </c>
      <c r="G7" s="10">
        <v>1</v>
      </c>
      <c r="H7" s="10">
        <v>250</v>
      </c>
      <c r="I7" s="10">
        <f t="shared" si="0"/>
        <v>250</v>
      </c>
      <c r="J7" s="8" t="s">
        <v>19</v>
      </c>
      <c r="K7" s="8" t="s">
        <v>19</v>
      </c>
      <c r="L7" s="8" t="s">
        <v>19</v>
      </c>
      <c r="M7" s="11"/>
    </row>
    <row r="8" spans="1:13" ht="19.5" x14ac:dyDescent="0.25">
      <c r="A8" s="5">
        <v>6</v>
      </c>
      <c r="B8" s="6" t="s">
        <v>36</v>
      </c>
      <c r="C8" s="6" t="s">
        <v>25</v>
      </c>
      <c r="D8" s="6" t="s">
        <v>26</v>
      </c>
      <c r="E8" s="8" t="s">
        <v>17</v>
      </c>
      <c r="F8" s="13" t="s">
        <v>37</v>
      </c>
      <c r="G8" s="10">
        <v>1</v>
      </c>
      <c r="H8" s="10">
        <v>360</v>
      </c>
      <c r="I8" s="10">
        <f t="shared" si="0"/>
        <v>360</v>
      </c>
      <c r="J8" s="8" t="s">
        <v>19</v>
      </c>
      <c r="K8" s="8" t="s">
        <v>19</v>
      </c>
      <c r="L8" s="8" t="s">
        <v>19</v>
      </c>
      <c r="M8" s="11"/>
    </row>
    <row r="9" spans="1:13" ht="19.5" x14ac:dyDescent="0.25">
      <c r="A9" s="5">
        <v>7</v>
      </c>
      <c r="B9" s="15" t="s">
        <v>38</v>
      </c>
      <c r="C9" s="6" t="s">
        <v>39</v>
      </c>
      <c r="D9" s="7" t="s">
        <v>40</v>
      </c>
      <c r="E9" s="8" t="s">
        <v>17</v>
      </c>
      <c r="F9" s="13" t="s">
        <v>41</v>
      </c>
      <c r="G9" s="10">
        <v>1</v>
      </c>
      <c r="H9" s="10">
        <v>260</v>
      </c>
      <c r="I9" s="10">
        <f t="shared" si="0"/>
        <v>260</v>
      </c>
      <c r="J9" s="8" t="s">
        <v>19</v>
      </c>
      <c r="K9" s="8" t="s">
        <v>19</v>
      </c>
      <c r="L9" s="8" t="s">
        <v>19</v>
      </c>
      <c r="M9" s="11"/>
    </row>
    <row r="10" spans="1:13" ht="19.5" x14ac:dyDescent="0.25">
      <c r="A10" s="5">
        <v>8</v>
      </c>
      <c r="B10" s="16" t="s">
        <v>42</v>
      </c>
      <c r="C10" s="16" t="s">
        <v>43</v>
      </c>
      <c r="D10" s="16" t="s">
        <v>44</v>
      </c>
      <c r="E10" s="8" t="s">
        <v>17</v>
      </c>
      <c r="F10" s="17" t="s">
        <v>45</v>
      </c>
      <c r="G10" s="18">
        <v>1</v>
      </c>
      <c r="H10" s="18">
        <v>320</v>
      </c>
      <c r="I10" s="10">
        <f t="shared" si="0"/>
        <v>320</v>
      </c>
      <c r="J10" s="19" t="s">
        <v>19</v>
      </c>
      <c r="K10" s="19" t="s">
        <v>19</v>
      </c>
      <c r="L10" s="19" t="s">
        <v>19</v>
      </c>
      <c r="M10" s="18"/>
    </row>
    <row r="11" spans="1:13" ht="19.5" x14ac:dyDescent="0.25">
      <c r="A11" s="5">
        <v>9</v>
      </c>
      <c r="B11" s="20" t="s">
        <v>46</v>
      </c>
      <c r="C11" s="16" t="s">
        <v>43</v>
      </c>
      <c r="D11" s="16" t="s">
        <v>44</v>
      </c>
      <c r="E11" s="8" t="s">
        <v>17</v>
      </c>
      <c r="F11" s="17" t="s">
        <v>47</v>
      </c>
      <c r="G11" s="18">
        <v>1</v>
      </c>
      <c r="H11" s="18">
        <v>320</v>
      </c>
      <c r="I11" s="10">
        <f t="shared" si="0"/>
        <v>320</v>
      </c>
      <c r="J11" s="19" t="s">
        <v>19</v>
      </c>
      <c r="K11" s="19" t="s">
        <v>19</v>
      </c>
      <c r="L11" s="19" t="s">
        <v>19</v>
      </c>
      <c r="M11" s="18"/>
    </row>
    <row r="12" spans="1:13" ht="19.5" x14ac:dyDescent="0.25">
      <c r="A12" s="5">
        <v>10</v>
      </c>
      <c r="B12" s="20" t="s">
        <v>48</v>
      </c>
      <c r="C12" s="16" t="s">
        <v>43</v>
      </c>
      <c r="D12" s="16" t="s">
        <v>44</v>
      </c>
      <c r="E12" s="8" t="s">
        <v>17</v>
      </c>
      <c r="F12" s="17" t="s">
        <v>49</v>
      </c>
      <c r="G12" s="18">
        <v>1</v>
      </c>
      <c r="H12" s="18">
        <v>320</v>
      </c>
      <c r="I12" s="10">
        <f t="shared" si="0"/>
        <v>320</v>
      </c>
      <c r="J12" s="19" t="s">
        <v>19</v>
      </c>
      <c r="K12" s="19" t="s">
        <v>19</v>
      </c>
      <c r="L12" s="19" t="s">
        <v>19</v>
      </c>
      <c r="M12" s="18"/>
    </row>
    <row r="13" spans="1:13" ht="19.5" x14ac:dyDescent="0.25">
      <c r="A13" s="5">
        <v>11</v>
      </c>
      <c r="B13" s="20" t="s">
        <v>50</v>
      </c>
      <c r="C13" s="16" t="s">
        <v>43</v>
      </c>
      <c r="D13" s="16" t="s">
        <v>44</v>
      </c>
      <c r="E13" s="8" t="s">
        <v>17</v>
      </c>
      <c r="F13" s="17" t="s">
        <v>51</v>
      </c>
      <c r="G13" s="18">
        <v>1</v>
      </c>
      <c r="H13" s="18">
        <v>320</v>
      </c>
      <c r="I13" s="10">
        <f t="shared" si="0"/>
        <v>320</v>
      </c>
      <c r="J13" s="19" t="s">
        <v>19</v>
      </c>
      <c r="K13" s="19" t="s">
        <v>19</v>
      </c>
      <c r="L13" s="19" t="s">
        <v>19</v>
      </c>
      <c r="M13" s="18"/>
    </row>
    <row r="14" spans="1:13" ht="19.5" x14ac:dyDescent="0.25">
      <c r="A14" s="5">
        <v>12</v>
      </c>
      <c r="B14" s="20" t="s">
        <v>52</v>
      </c>
      <c r="C14" s="20" t="s">
        <v>53</v>
      </c>
      <c r="D14" s="20" t="s">
        <v>54</v>
      </c>
      <c r="E14" s="8" t="s">
        <v>17</v>
      </c>
      <c r="F14" s="17" t="s">
        <v>55</v>
      </c>
      <c r="G14" s="18">
        <v>1</v>
      </c>
      <c r="H14" s="18">
        <v>300</v>
      </c>
      <c r="I14" s="10">
        <f t="shared" si="0"/>
        <v>300</v>
      </c>
      <c r="J14" s="19" t="s">
        <v>19</v>
      </c>
      <c r="K14" s="19" t="s">
        <v>19</v>
      </c>
      <c r="L14" s="19" t="s">
        <v>19</v>
      </c>
      <c r="M14" s="18"/>
    </row>
    <row r="15" spans="1:13" ht="19.5" x14ac:dyDescent="0.25">
      <c r="A15" s="5">
        <v>13</v>
      </c>
      <c r="B15" s="16" t="s">
        <v>56</v>
      </c>
      <c r="C15" s="20" t="s">
        <v>53</v>
      </c>
      <c r="D15" s="20" t="s">
        <v>57</v>
      </c>
      <c r="E15" s="8" t="s">
        <v>17</v>
      </c>
      <c r="F15" s="17" t="s">
        <v>58</v>
      </c>
      <c r="G15" s="18">
        <v>1</v>
      </c>
      <c r="H15" s="18">
        <v>300</v>
      </c>
      <c r="I15" s="10">
        <f t="shared" si="0"/>
        <v>300</v>
      </c>
      <c r="J15" s="19" t="s">
        <v>19</v>
      </c>
      <c r="K15" s="19" t="s">
        <v>19</v>
      </c>
      <c r="L15" s="19" t="s">
        <v>19</v>
      </c>
      <c r="M15" s="18"/>
    </row>
    <row r="16" spans="1:13" ht="19.5" x14ac:dyDescent="0.25">
      <c r="A16" s="5">
        <v>14</v>
      </c>
      <c r="B16" s="6" t="s">
        <v>59</v>
      </c>
      <c r="C16" s="21" t="s">
        <v>60</v>
      </c>
      <c r="D16" s="6" t="s">
        <v>61</v>
      </c>
      <c r="E16" s="8" t="s">
        <v>17</v>
      </c>
      <c r="F16" s="22">
        <v>9789862254820</v>
      </c>
      <c r="G16" s="10">
        <v>1</v>
      </c>
      <c r="H16" s="10">
        <v>280</v>
      </c>
      <c r="I16" s="10">
        <f t="shared" si="0"/>
        <v>280</v>
      </c>
      <c r="J16" s="8" t="s">
        <v>19</v>
      </c>
      <c r="K16" s="8" t="s">
        <v>19</v>
      </c>
      <c r="L16" s="8" t="s">
        <v>19</v>
      </c>
      <c r="M16" s="10"/>
    </row>
    <row r="17" spans="1:13" ht="19.5" x14ac:dyDescent="0.25">
      <c r="A17" s="5">
        <v>15</v>
      </c>
      <c r="B17" s="6" t="s">
        <v>62</v>
      </c>
      <c r="C17" s="6" t="s">
        <v>63</v>
      </c>
      <c r="D17" s="6" t="s">
        <v>64</v>
      </c>
      <c r="E17" s="8" t="s">
        <v>17</v>
      </c>
      <c r="F17" s="22">
        <v>9789862254820</v>
      </c>
      <c r="G17" s="10">
        <v>1</v>
      </c>
      <c r="H17" s="10">
        <v>230</v>
      </c>
      <c r="I17" s="10">
        <f t="shared" si="0"/>
        <v>230</v>
      </c>
      <c r="J17" s="8" t="s">
        <v>19</v>
      </c>
      <c r="K17" s="8" t="s">
        <v>19</v>
      </c>
      <c r="L17" s="8" t="s">
        <v>19</v>
      </c>
      <c r="M17" s="10"/>
    </row>
    <row r="18" spans="1:13" ht="19.5" x14ac:dyDescent="0.25">
      <c r="A18" s="5">
        <v>16</v>
      </c>
      <c r="B18" s="6" t="s">
        <v>65</v>
      </c>
      <c r="C18" s="6" t="s">
        <v>66</v>
      </c>
      <c r="D18" s="6" t="s">
        <v>67</v>
      </c>
      <c r="E18" s="8" t="s">
        <v>17</v>
      </c>
      <c r="F18" s="22">
        <v>9789862254820</v>
      </c>
      <c r="G18" s="10">
        <v>1</v>
      </c>
      <c r="H18" s="10">
        <v>280</v>
      </c>
      <c r="I18" s="10">
        <f t="shared" si="0"/>
        <v>280</v>
      </c>
      <c r="J18" s="8" t="s">
        <v>19</v>
      </c>
      <c r="K18" s="8" t="s">
        <v>19</v>
      </c>
      <c r="L18" s="8" t="s">
        <v>19</v>
      </c>
      <c r="M18" s="10"/>
    </row>
    <row r="19" spans="1:13" ht="19.5" x14ac:dyDescent="0.25">
      <c r="A19" s="5">
        <v>17</v>
      </c>
      <c r="B19" s="6" t="s">
        <v>68</v>
      </c>
      <c r="C19" s="6" t="s">
        <v>69</v>
      </c>
      <c r="D19" s="6" t="s">
        <v>70</v>
      </c>
      <c r="E19" s="8" t="s">
        <v>17</v>
      </c>
      <c r="F19" s="22">
        <v>9789865809324</v>
      </c>
      <c r="G19" s="10">
        <v>1</v>
      </c>
      <c r="H19" s="10">
        <v>250</v>
      </c>
      <c r="I19" s="10">
        <f t="shared" si="0"/>
        <v>250</v>
      </c>
      <c r="J19" s="8" t="s">
        <v>19</v>
      </c>
      <c r="K19" s="8" t="s">
        <v>19</v>
      </c>
      <c r="L19" s="8" t="s">
        <v>19</v>
      </c>
      <c r="M19" s="10"/>
    </row>
    <row r="20" spans="1:13" ht="19.5" x14ac:dyDescent="0.25">
      <c r="A20" s="5">
        <v>18</v>
      </c>
      <c r="B20" s="6" t="s">
        <v>71</v>
      </c>
      <c r="C20" s="6" t="s">
        <v>72</v>
      </c>
      <c r="D20" s="6" t="s">
        <v>70</v>
      </c>
      <c r="E20" s="8" t="s">
        <v>17</v>
      </c>
      <c r="F20" s="22">
        <v>9789865809492</v>
      </c>
      <c r="G20" s="10">
        <v>1</v>
      </c>
      <c r="H20" s="10">
        <v>280</v>
      </c>
      <c r="I20" s="10">
        <f t="shared" si="0"/>
        <v>280</v>
      </c>
      <c r="J20" s="8" t="s">
        <v>19</v>
      </c>
      <c r="K20" s="8" t="s">
        <v>19</v>
      </c>
      <c r="L20" s="8" t="s">
        <v>19</v>
      </c>
      <c r="M20" s="10"/>
    </row>
    <row r="21" spans="1:13" ht="19.5" x14ac:dyDescent="0.25">
      <c r="A21" s="5">
        <v>19</v>
      </c>
      <c r="B21" s="6" t="s">
        <v>73</v>
      </c>
      <c r="C21" s="6" t="s">
        <v>74</v>
      </c>
      <c r="D21" s="6" t="s">
        <v>70</v>
      </c>
      <c r="E21" s="8" t="s">
        <v>17</v>
      </c>
      <c r="F21" s="22">
        <v>9789865809522</v>
      </c>
      <c r="G21" s="10">
        <v>1</v>
      </c>
      <c r="H21" s="10">
        <v>280</v>
      </c>
      <c r="I21" s="10">
        <f t="shared" si="0"/>
        <v>280</v>
      </c>
      <c r="J21" s="8" t="s">
        <v>19</v>
      </c>
      <c r="K21" s="8" t="s">
        <v>19</v>
      </c>
      <c r="L21" s="8" t="s">
        <v>19</v>
      </c>
      <c r="M21" s="10"/>
    </row>
    <row r="22" spans="1:13" ht="19.5" x14ac:dyDescent="0.25">
      <c r="A22" s="5">
        <v>20</v>
      </c>
      <c r="B22" s="6" t="s">
        <v>75</v>
      </c>
      <c r="C22" s="6" t="s">
        <v>76</v>
      </c>
      <c r="D22" s="6" t="s">
        <v>70</v>
      </c>
      <c r="E22" s="8" t="s">
        <v>17</v>
      </c>
      <c r="F22" s="22">
        <v>9789865809508</v>
      </c>
      <c r="G22" s="10">
        <v>1</v>
      </c>
      <c r="H22" s="10">
        <v>300</v>
      </c>
      <c r="I22" s="10">
        <f t="shared" si="0"/>
        <v>300</v>
      </c>
      <c r="J22" s="8" t="s">
        <v>19</v>
      </c>
      <c r="K22" s="8" t="s">
        <v>19</v>
      </c>
      <c r="L22" s="8" t="s">
        <v>19</v>
      </c>
      <c r="M22" s="10"/>
    </row>
    <row r="23" spans="1:13" ht="19.5" x14ac:dyDescent="0.25">
      <c r="A23" s="5">
        <v>21</v>
      </c>
      <c r="B23" s="6" t="s">
        <v>77</v>
      </c>
      <c r="C23" s="6" t="s">
        <v>78</v>
      </c>
      <c r="D23" s="6" t="s">
        <v>79</v>
      </c>
      <c r="E23" s="8" t="s">
        <v>17</v>
      </c>
      <c r="F23" s="22">
        <v>9789869006132</v>
      </c>
      <c r="G23" s="10">
        <v>1</v>
      </c>
      <c r="H23" s="10">
        <v>230</v>
      </c>
      <c r="I23" s="10">
        <f t="shared" si="0"/>
        <v>230</v>
      </c>
      <c r="J23" s="8" t="s">
        <v>19</v>
      </c>
      <c r="K23" s="8" t="s">
        <v>19</v>
      </c>
      <c r="L23" s="8" t="s">
        <v>19</v>
      </c>
      <c r="M23" s="10"/>
    </row>
    <row r="24" spans="1:13" ht="19.5" x14ac:dyDescent="0.25">
      <c r="A24" s="5">
        <v>22</v>
      </c>
      <c r="B24" s="6" t="s">
        <v>80</v>
      </c>
      <c r="C24" s="6" t="s">
        <v>81</v>
      </c>
      <c r="D24" s="6" t="s">
        <v>82</v>
      </c>
      <c r="E24" s="8" t="s">
        <v>17</v>
      </c>
      <c r="F24" s="22">
        <v>9789865664008</v>
      </c>
      <c r="G24" s="10">
        <v>1</v>
      </c>
      <c r="H24" s="10">
        <v>270</v>
      </c>
      <c r="I24" s="10">
        <f t="shared" si="0"/>
        <v>270</v>
      </c>
      <c r="J24" s="8" t="s">
        <v>19</v>
      </c>
      <c r="K24" s="8" t="s">
        <v>19</v>
      </c>
      <c r="L24" s="8" t="s">
        <v>19</v>
      </c>
      <c r="M24" s="10"/>
    </row>
    <row r="25" spans="1:13" ht="19.5" x14ac:dyDescent="0.25">
      <c r="A25" s="5">
        <v>23</v>
      </c>
      <c r="B25" s="6" t="s">
        <v>83</v>
      </c>
      <c r="C25" s="6" t="s">
        <v>84</v>
      </c>
      <c r="D25" s="6" t="s">
        <v>85</v>
      </c>
      <c r="E25" s="8" t="s">
        <v>17</v>
      </c>
      <c r="F25" s="9" t="s">
        <v>86</v>
      </c>
      <c r="G25" s="10">
        <v>1</v>
      </c>
      <c r="H25" s="10">
        <v>280</v>
      </c>
      <c r="I25" s="10">
        <f t="shared" si="0"/>
        <v>280</v>
      </c>
      <c r="J25" s="8" t="s">
        <v>19</v>
      </c>
      <c r="K25" s="8" t="s">
        <v>19</v>
      </c>
      <c r="L25" s="8" t="s">
        <v>19</v>
      </c>
      <c r="M25" s="10"/>
    </row>
    <row r="26" spans="1:13" ht="49.5" x14ac:dyDescent="0.25">
      <c r="A26" s="5">
        <v>24</v>
      </c>
      <c r="B26" s="23" t="s">
        <v>87</v>
      </c>
      <c r="C26" s="23" t="s">
        <v>88</v>
      </c>
      <c r="D26" s="6" t="s">
        <v>89</v>
      </c>
      <c r="E26" s="8" t="s">
        <v>17</v>
      </c>
      <c r="F26" s="9" t="s">
        <v>90</v>
      </c>
      <c r="G26" s="10">
        <v>1</v>
      </c>
      <c r="H26" s="10">
        <v>200</v>
      </c>
      <c r="I26" s="10">
        <f t="shared" si="0"/>
        <v>200</v>
      </c>
      <c r="J26" s="8" t="s">
        <v>19</v>
      </c>
      <c r="K26" s="8" t="s">
        <v>19</v>
      </c>
      <c r="L26" s="8" t="s">
        <v>19</v>
      </c>
      <c r="M26" s="10"/>
    </row>
    <row r="27" spans="1:13" ht="49.5" x14ac:dyDescent="0.25">
      <c r="A27" s="5">
        <v>25</v>
      </c>
      <c r="B27" s="23" t="s">
        <v>91</v>
      </c>
      <c r="C27" s="24" t="s">
        <v>92</v>
      </c>
      <c r="D27" s="6" t="s">
        <v>26</v>
      </c>
      <c r="E27" s="8" t="s">
        <v>17</v>
      </c>
      <c r="F27" s="9" t="s">
        <v>93</v>
      </c>
      <c r="G27" s="10">
        <v>1</v>
      </c>
      <c r="H27" s="10">
        <v>270</v>
      </c>
      <c r="I27" s="10">
        <f t="shared" si="0"/>
        <v>270</v>
      </c>
      <c r="J27" s="8" t="s">
        <v>19</v>
      </c>
      <c r="K27" s="8" t="s">
        <v>19</v>
      </c>
      <c r="L27" s="8" t="s">
        <v>19</v>
      </c>
      <c r="M27" s="10"/>
    </row>
    <row r="28" spans="1:13" ht="33" x14ac:dyDescent="0.25">
      <c r="A28" s="5">
        <v>26</v>
      </c>
      <c r="B28" s="23" t="s">
        <v>94</v>
      </c>
      <c r="C28" s="23" t="s">
        <v>95</v>
      </c>
      <c r="D28" s="6" t="s">
        <v>96</v>
      </c>
      <c r="E28" s="8" t="s">
        <v>17</v>
      </c>
      <c r="F28" s="9" t="s">
        <v>97</v>
      </c>
      <c r="G28" s="10">
        <v>1</v>
      </c>
      <c r="H28" s="10">
        <v>125</v>
      </c>
      <c r="I28" s="10">
        <f t="shared" si="0"/>
        <v>125</v>
      </c>
      <c r="J28" s="8" t="s">
        <v>98</v>
      </c>
      <c r="K28" s="8" t="s">
        <v>98</v>
      </c>
      <c r="L28" s="8" t="s">
        <v>19</v>
      </c>
      <c r="M28" s="10"/>
    </row>
    <row r="29" spans="1:13" ht="33" x14ac:dyDescent="0.25">
      <c r="A29" s="5">
        <v>27</v>
      </c>
      <c r="B29" s="23" t="s">
        <v>99</v>
      </c>
      <c r="C29" s="6" t="s">
        <v>95</v>
      </c>
      <c r="D29" s="6" t="s">
        <v>96</v>
      </c>
      <c r="E29" s="8" t="s">
        <v>17</v>
      </c>
      <c r="F29" s="9" t="s">
        <v>100</v>
      </c>
      <c r="G29" s="10">
        <v>1</v>
      </c>
      <c r="H29" s="10">
        <v>125</v>
      </c>
      <c r="I29" s="10">
        <f t="shared" si="0"/>
        <v>125</v>
      </c>
      <c r="J29" s="8" t="s">
        <v>98</v>
      </c>
      <c r="K29" s="8" t="s">
        <v>98</v>
      </c>
      <c r="L29" s="8" t="s">
        <v>19</v>
      </c>
      <c r="M29" s="10"/>
    </row>
    <row r="30" spans="1:13" ht="19.5" x14ac:dyDescent="0.25">
      <c r="A30" s="5">
        <v>28</v>
      </c>
      <c r="B30" s="6" t="s">
        <v>101</v>
      </c>
      <c r="C30" s="6" t="s">
        <v>102</v>
      </c>
      <c r="D30" s="6" t="s">
        <v>96</v>
      </c>
      <c r="E30" s="8" t="s">
        <v>17</v>
      </c>
      <c r="F30" s="9" t="s">
        <v>103</v>
      </c>
      <c r="G30" s="10">
        <v>1</v>
      </c>
      <c r="H30" s="10">
        <v>125</v>
      </c>
      <c r="I30" s="10">
        <f t="shared" si="0"/>
        <v>125</v>
      </c>
      <c r="J30" s="8" t="s">
        <v>98</v>
      </c>
      <c r="K30" s="8" t="s">
        <v>98</v>
      </c>
      <c r="L30" s="8" t="s">
        <v>19</v>
      </c>
      <c r="M30" s="10"/>
    </row>
    <row r="31" spans="1:13" ht="19.5" x14ac:dyDescent="0.25">
      <c r="A31" s="5">
        <v>29</v>
      </c>
      <c r="B31" s="6" t="s">
        <v>104</v>
      </c>
      <c r="C31" s="6" t="s">
        <v>102</v>
      </c>
      <c r="D31" s="6" t="s">
        <v>96</v>
      </c>
      <c r="E31" s="8" t="s">
        <v>17</v>
      </c>
      <c r="F31" s="9" t="s">
        <v>105</v>
      </c>
      <c r="G31" s="10">
        <v>1</v>
      </c>
      <c r="H31" s="10">
        <v>125</v>
      </c>
      <c r="I31" s="10">
        <f t="shared" si="0"/>
        <v>125</v>
      </c>
      <c r="J31" s="8" t="s">
        <v>98</v>
      </c>
      <c r="K31" s="8" t="s">
        <v>98</v>
      </c>
      <c r="L31" s="8" t="s">
        <v>19</v>
      </c>
      <c r="M31" s="10"/>
    </row>
    <row r="32" spans="1:13" ht="19.5" x14ac:dyDescent="0.25">
      <c r="A32" s="5">
        <v>30</v>
      </c>
      <c r="B32" s="12" t="s">
        <v>106</v>
      </c>
      <c r="C32" s="6" t="s">
        <v>107</v>
      </c>
      <c r="D32" s="6" t="s">
        <v>96</v>
      </c>
      <c r="E32" s="8" t="s">
        <v>17</v>
      </c>
      <c r="F32" s="9" t="s">
        <v>108</v>
      </c>
      <c r="G32" s="10">
        <v>1</v>
      </c>
      <c r="H32" s="10">
        <v>125</v>
      </c>
      <c r="I32" s="10">
        <f t="shared" si="0"/>
        <v>125</v>
      </c>
      <c r="J32" s="8" t="s">
        <v>98</v>
      </c>
      <c r="K32" s="8" t="s">
        <v>98</v>
      </c>
      <c r="L32" s="8" t="s">
        <v>19</v>
      </c>
      <c r="M32" s="10"/>
    </row>
    <row r="33" spans="1:13" ht="19.5" x14ac:dyDescent="0.25">
      <c r="A33" s="5">
        <v>31</v>
      </c>
      <c r="B33" s="6" t="s">
        <v>109</v>
      </c>
      <c r="C33" s="6" t="s">
        <v>102</v>
      </c>
      <c r="D33" s="6" t="s">
        <v>96</v>
      </c>
      <c r="E33" s="8" t="s">
        <v>17</v>
      </c>
      <c r="F33" s="9" t="s">
        <v>110</v>
      </c>
      <c r="G33" s="10">
        <v>1</v>
      </c>
      <c r="H33" s="10">
        <v>125</v>
      </c>
      <c r="I33" s="10">
        <f t="shared" si="0"/>
        <v>125</v>
      </c>
      <c r="J33" s="8" t="s">
        <v>98</v>
      </c>
      <c r="K33" s="8" t="s">
        <v>98</v>
      </c>
      <c r="L33" s="8" t="s">
        <v>19</v>
      </c>
      <c r="M33" s="10"/>
    </row>
    <row r="34" spans="1:13" ht="19.5" x14ac:dyDescent="0.25">
      <c r="A34" s="5">
        <v>32</v>
      </c>
      <c r="B34" s="12" t="s">
        <v>111</v>
      </c>
      <c r="C34" s="6" t="s">
        <v>112</v>
      </c>
      <c r="D34" s="6" t="s">
        <v>96</v>
      </c>
      <c r="E34" s="8" t="s">
        <v>17</v>
      </c>
      <c r="F34" s="25" t="s">
        <v>113</v>
      </c>
      <c r="G34" s="10">
        <v>1</v>
      </c>
      <c r="H34" s="10">
        <v>125</v>
      </c>
      <c r="I34" s="10">
        <f t="shared" si="0"/>
        <v>125</v>
      </c>
      <c r="J34" s="8" t="s">
        <v>98</v>
      </c>
      <c r="K34" s="8" t="s">
        <v>98</v>
      </c>
      <c r="L34" s="8" t="s">
        <v>19</v>
      </c>
      <c r="M34" s="10"/>
    </row>
    <row r="35" spans="1:13" ht="19.5" x14ac:dyDescent="0.25">
      <c r="A35" s="5">
        <v>33</v>
      </c>
      <c r="B35" s="6" t="s">
        <v>114</v>
      </c>
      <c r="C35" s="6" t="s">
        <v>115</v>
      </c>
      <c r="D35" s="6" t="s">
        <v>96</v>
      </c>
      <c r="E35" s="8" t="s">
        <v>17</v>
      </c>
      <c r="F35" s="9" t="s">
        <v>116</v>
      </c>
      <c r="G35" s="10">
        <v>1</v>
      </c>
      <c r="H35" s="10">
        <v>125</v>
      </c>
      <c r="I35" s="10">
        <f t="shared" si="0"/>
        <v>125</v>
      </c>
      <c r="J35" s="8" t="s">
        <v>98</v>
      </c>
      <c r="K35" s="8" t="s">
        <v>98</v>
      </c>
      <c r="L35" s="8" t="s">
        <v>19</v>
      </c>
      <c r="M35" s="10"/>
    </row>
    <row r="36" spans="1:13" ht="33" x14ac:dyDescent="0.25">
      <c r="A36" s="5">
        <v>34</v>
      </c>
      <c r="B36" s="26" t="s">
        <v>117</v>
      </c>
      <c r="C36" s="26" t="s">
        <v>118</v>
      </c>
      <c r="D36" s="11" t="s">
        <v>119</v>
      </c>
      <c r="E36" s="8" t="s">
        <v>17</v>
      </c>
      <c r="F36" s="27">
        <v>9789861372242</v>
      </c>
      <c r="G36" s="10">
        <v>2</v>
      </c>
      <c r="H36" s="28">
        <v>280</v>
      </c>
      <c r="I36" s="10">
        <f t="shared" si="0"/>
        <v>560</v>
      </c>
      <c r="J36" s="8" t="s">
        <v>19</v>
      </c>
      <c r="K36" s="8" t="s">
        <v>19</v>
      </c>
      <c r="L36" s="8" t="s">
        <v>19</v>
      </c>
      <c r="M36" s="11"/>
    </row>
    <row r="37" spans="1:13" ht="19.5" x14ac:dyDescent="0.25">
      <c r="A37" s="5">
        <v>35</v>
      </c>
      <c r="B37" s="15" t="s">
        <v>120</v>
      </c>
      <c r="C37" s="14" t="s">
        <v>121</v>
      </c>
      <c r="D37" s="11" t="s">
        <v>122</v>
      </c>
      <c r="E37" s="8" t="s">
        <v>17</v>
      </c>
      <c r="F37" s="13" t="s">
        <v>123</v>
      </c>
      <c r="G37" s="10">
        <v>2</v>
      </c>
      <c r="H37" s="29">
        <v>250</v>
      </c>
      <c r="I37" s="10">
        <f t="shared" si="0"/>
        <v>500</v>
      </c>
      <c r="J37" s="8" t="s">
        <v>19</v>
      </c>
      <c r="K37" s="8" t="s">
        <v>19</v>
      </c>
      <c r="L37" s="8" t="s">
        <v>19</v>
      </c>
      <c r="M37" s="11"/>
    </row>
    <row r="38" spans="1:13" ht="33" x14ac:dyDescent="0.25">
      <c r="A38" s="5">
        <v>36</v>
      </c>
      <c r="B38" s="15" t="s">
        <v>124</v>
      </c>
      <c r="C38" s="14" t="s">
        <v>125</v>
      </c>
      <c r="D38" s="7" t="s">
        <v>126</v>
      </c>
      <c r="E38" s="8" t="s">
        <v>17</v>
      </c>
      <c r="F38" s="13" t="s">
        <v>127</v>
      </c>
      <c r="G38" s="10">
        <v>2</v>
      </c>
      <c r="H38" s="29">
        <v>380</v>
      </c>
      <c r="I38" s="10">
        <f t="shared" si="0"/>
        <v>760</v>
      </c>
      <c r="J38" s="8" t="s">
        <v>19</v>
      </c>
      <c r="K38" s="8" t="s">
        <v>19</v>
      </c>
      <c r="L38" s="8" t="s">
        <v>19</v>
      </c>
      <c r="M38" s="11"/>
    </row>
    <row r="39" spans="1:13" ht="33" x14ac:dyDescent="0.25">
      <c r="A39" s="5">
        <v>37</v>
      </c>
      <c r="B39" s="23" t="s">
        <v>128</v>
      </c>
      <c r="C39" s="14" t="s">
        <v>129</v>
      </c>
      <c r="D39" s="6" t="s">
        <v>130</v>
      </c>
      <c r="E39" s="8" t="s">
        <v>17</v>
      </c>
      <c r="F39" s="30">
        <v>9789573274629</v>
      </c>
      <c r="G39" s="10">
        <v>1</v>
      </c>
      <c r="H39" s="10">
        <v>350</v>
      </c>
      <c r="I39" s="10">
        <f t="shared" si="0"/>
        <v>350</v>
      </c>
      <c r="J39" s="8" t="s">
        <v>19</v>
      </c>
      <c r="K39" s="8" t="s">
        <v>19</v>
      </c>
      <c r="L39" s="8" t="s">
        <v>19</v>
      </c>
      <c r="M39" s="11"/>
    </row>
    <row r="40" spans="1:13" ht="33" x14ac:dyDescent="0.25">
      <c r="A40" s="5">
        <v>38</v>
      </c>
      <c r="B40" s="23" t="s">
        <v>131</v>
      </c>
      <c r="C40" s="14" t="s">
        <v>129</v>
      </c>
      <c r="D40" s="6" t="s">
        <v>130</v>
      </c>
      <c r="E40" s="8" t="s">
        <v>17</v>
      </c>
      <c r="F40" s="31">
        <v>9789573275404</v>
      </c>
      <c r="G40" s="10">
        <v>1</v>
      </c>
      <c r="H40" s="10">
        <v>380</v>
      </c>
      <c r="I40" s="10">
        <f t="shared" si="0"/>
        <v>380</v>
      </c>
      <c r="J40" s="8" t="s">
        <v>19</v>
      </c>
      <c r="K40" s="8" t="s">
        <v>19</v>
      </c>
      <c r="L40" s="8" t="s">
        <v>19</v>
      </c>
      <c r="M40" s="11"/>
    </row>
    <row r="41" spans="1:13" ht="33" x14ac:dyDescent="0.25">
      <c r="A41" s="5">
        <v>39</v>
      </c>
      <c r="B41" s="23" t="s">
        <v>132</v>
      </c>
      <c r="C41" s="14" t="s">
        <v>129</v>
      </c>
      <c r="D41" s="6" t="s">
        <v>130</v>
      </c>
      <c r="E41" s="8" t="s">
        <v>17</v>
      </c>
      <c r="F41" s="31">
        <v>9789573275817</v>
      </c>
      <c r="G41" s="10">
        <v>1</v>
      </c>
      <c r="H41" s="10">
        <v>350</v>
      </c>
      <c r="I41" s="10">
        <f t="shared" si="0"/>
        <v>350</v>
      </c>
      <c r="J41" s="8" t="s">
        <v>19</v>
      </c>
      <c r="K41" s="8" t="s">
        <v>19</v>
      </c>
      <c r="L41" s="8" t="s">
        <v>19</v>
      </c>
      <c r="M41" s="11"/>
    </row>
    <row r="42" spans="1:13" ht="19.5" x14ac:dyDescent="0.25">
      <c r="A42" s="5">
        <v>40</v>
      </c>
      <c r="B42" s="23" t="s">
        <v>133</v>
      </c>
      <c r="C42" s="14" t="s">
        <v>129</v>
      </c>
      <c r="D42" s="6" t="s">
        <v>130</v>
      </c>
      <c r="E42" s="8" t="s">
        <v>17</v>
      </c>
      <c r="F42" s="31">
        <v>9789573277378</v>
      </c>
      <c r="G42" s="10">
        <v>1</v>
      </c>
      <c r="H42" s="10">
        <v>320</v>
      </c>
      <c r="I42" s="10">
        <f t="shared" si="0"/>
        <v>320</v>
      </c>
      <c r="J42" s="8" t="s">
        <v>19</v>
      </c>
      <c r="K42" s="8" t="s">
        <v>19</v>
      </c>
      <c r="L42" s="8" t="s">
        <v>19</v>
      </c>
      <c r="M42" s="11"/>
    </row>
    <row r="43" spans="1:13" ht="19.5" x14ac:dyDescent="0.25">
      <c r="A43" s="5">
        <v>41</v>
      </c>
      <c r="B43" s="23" t="s">
        <v>134</v>
      </c>
      <c r="C43" s="14" t="s">
        <v>129</v>
      </c>
      <c r="D43" s="6" t="s">
        <v>130</v>
      </c>
      <c r="E43" s="8" t="s">
        <v>17</v>
      </c>
      <c r="F43" s="31">
        <v>9789573279952</v>
      </c>
      <c r="G43" s="10">
        <v>1</v>
      </c>
      <c r="H43" s="10">
        <v>360</v>
      </c>
      <c r="I43" s="10">
        <f t="shared" si="0"/>
        <v>360</v>
      </c>
      <c r="J43" s="8" t="s">
        <v>19</v>
      </c>
      <c r="K43" s="8" t="s">
        <v>19</v>
      </c>
      <c r="L43" s="8" t="s">
        <v>19</v>
      </c>
      <c r="M43" s="11"/>
    </row>
    <row r="44" spans="1:13" ht="19.5" x14ac:dyDescent="0.25">
      <c r="A44" s="5">
        <v>42</v>
      </c>
      <c r="B44" s="23" t="s">
        <v>135</v>
      </c>
      <c r="C44" s="14" t="s">
        <v>129</v>
      </c>
      <c r="D44" s="6" t="s">
        <v>130</v>
      </c>
      <c r="E44" s="8" t="s">
        <v>17</v>
      </c>
      <c r="F44" s="31">
        <v>9789573273011</v>
      </c>
      <c r="G44" s="10">
        <v>1</v>
      </c>
      <c r="H44" s="10">
        <v>380</v>
      </c>
      <c r="I44" s="10">
        <f t="shared" si="0"/>
        <v>380</v>
      </c>
      <c r="J44" s="8" t="s">
        <v>19</v>
      </c>
      <c r="K44" s="8" t="s">
        <v>19</v>
      </c>
      <c r="L44" s="8" t="s">
        <v>19</v>
      </c>
      <c r="M44" s="11"/>
    </row>
    <row r="45" spans="1:13" ht="19.5" x14ac:dyDescent="0.25">
      <c r="A45" s="5">
        <v>43</v>
      </c>
      <c r="B45" s="14" t="s">
        <v>136</v>
      </c>
      <c r="C45" s="14" t="s">
        <v>137</v>
      </c>
      <c r="D45" s="26" t="s">
        <v>138</v>
      </c>
      <c r="E45" s="8" t="s">
        <v>17</v>
      </c>
      <c r="F45" s="29" t="s">
        <v>139</v>
      </c>
      <c r="G45" s="10">
        <v>5</v>
      </c>
      <c r="H45" s="32">
        <v>250</v>
      </c>
      <c r="I45" s="10">
        <f t="shared" si="0"/>
        <v>1250</v>
      </c>
      <c r="J45" s="8" t="s">
        <v>19</v>
      </c>
      <c r="K45" s="8" t="s">
        <v>19</v>
      </c>
      <c r="L45" s="33" t="s">
        <v>98</v>
      </c>
      <c r="M45" s="10"/>
    </row>
    <row r="46" spans="1:13" ht="19.5" x14ac:dyDescent="0.25">
      <c r="A46" s="5">
        <v>44</v>
      </c>
      <c r="B46" s="14" t="s">
        <v>140</v>
      </c>
      <c r="C46" s="6" t="s">
        <v>137</v>
      </c>
      <c r="D46" s="26" t="s">
        <v>138</v>
      </c>
      <c r="E46" s="8" t="s">
        <v>17</v>
      </c>
      <c r="F46" s="29" t="s">
        <v>141</v>
      </c>
      <c r="G46" s="10">
        <v>1</v>
      </c>
      <c r="H46" s="10">
        <v>90</v>
      </c>
      <c r="I46" s="10">
        <f t="shared" si="0"/>
        <v>90</v>
      </c>
      <c r="J46" s="8" t="s">
        <v>19</v>
      </c>
      <c r="K46" s="8" t="s">
        <v>98</v>
      </c>
      <c r="L46" s="8" t="s">
        <v>19</v>
      </c>
      <c r="M46" s="10"/>
    </row>
    <row r="47" spans="1:13" ht="19.5" x14ac:dyDescent="0.25">
      <c r="A47" s="34">
        <v>45</v>
      </c>
      <c r="B47" s="35" t="s">
        <v>142</v>
      </c>
      <c r="C47" s="36" t="s">
        <v>137</v>
      </c>
      <c r="D47" s="37" t="s">
        <v>138</v>
      </c>
      <c r="E47" s="38" t="s">
        <v>17</v>
      </c>
      <c r="F47" s="39" t="s">
        <v>143</v>
      </c>
      <c r="G47" s="40">
        <v>1</v>
      </c>
      <c r="H47" s="40">
        <v>90</v>
      </c>
      <c r="I47" s="40">
        <f t="shared" si="0"/>
        <v>90</v>
      </c>
      <c r="J47" s="38" t="s">
        <v>19</v>
      </c>
      <c r="K47" s="38" t="s">
        <v>98</v>
      </c>
      <c r="L47" s="38" t="s">
        <v>19</v>
      </c>
      <c r="M47" s="40"/>
    </row>
    <row r="48" spans="1:13" ht="19.5" x14ac:dyDescent="0.25">
      <c r="A48" s="1" t="s">
        <v>144</v>
      </c>
      <c r="B48" s="41"/>
      <c r="C48" s="41"/>
      <c r="D48" s="41"/>
      <c r="E48" s="1"/>
      <c r="F48" s="1"/>
      <c r="G48" s="1"/>
      <c r="H48" s="41"/>
      <c r="I48" s="11">
        <f>SUM(I3:I47)</f>
        <v>13450</v>
      </c>
      <c r="J48" s="41"/>
      <c r="K48" s="41"/>
      <c r="L48" s="41"/>
      <c r="M48" s="41"/>
    </row>
    <row r="49" spans="1:13" ht="254.45" customHeight="1" x14ac:dyDescent="0.25">
      <c r="A49" s="43" t="s">
        <v>145</v>
      </c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</row>
    <row r="50" spans="1:13" ht="82.5" customHeight="1" x14ac:dyDescent="0.25">
      <c r="A50" s="44" t="s">
        <v>146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</row>
  </sheetData>
  <mergeCells count="3">
    <mergeCell ref="A1:M1"/>
    <mergeCell ref="A49:M49"/>
    <mergeCell ref="A50:L50"/>
  </mergeCells>
  <phoneticPr fontId="10" type="noConversion"/>
  <hyperlinks>
    <hyperlink ref="D3" r:id="rId1"/>
    <hyperlink ref="C4" r:id="rId2"/>
    <hyperlink ref="D4" r:id="rId3"/>
    <hyperlink ref="D6" r:id="rId4"/>
    <hyperlink ref="C7" r:id="rId5"/>
    <hyperlink ref="D9" r:id="rId6"/>
  </hyperlinks>
  <printOptions horizontalCentered="1"/>
  <pageMargins left="0.70866141732283516" right="0.70866141732283516" top="0.74803149606299213" bottom="0.74803149606299213" header="0.31496062992126012" footer="0.31496062992126012"/>
  <pageSetup paperSize="9" scale="74" fitToWidth="0" fitToHeight="0" orientation="landscape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2018-01-11T02:05:22Z</cp:lastPrinted>
  <dcterms:created xsi:type="dcterms:W3CDTF">2012-07-23T02:09:03Z</dcterms:created>
  <dcterms:modified xsi:type="dcterms:W3CDTF">2018-01-18T01:53:36Z</dcterms:modified>
</cp:coreProperties>
</file>